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mkrdata\Отдел ИСГР\Заявки на закупку\Заявки 2026\Экспертиза\ВТКИ\"/>
    </mc:Choice>
  </mc:AlternateContent>
  <bookViews>
    <workbookView xWindow="360" yWindow="15" windowWidth="20955" windowHeight="9720"/>
  </bookViews>
  <sheets>
    <sheet name="1" sheetId="1" r:id="rId1"/>
  </sheets>
  <calcPr calcId="162913"/>
</workbook>
</file>

<file path=xl/calcChain.xml><?xml version="1.0" encoding="utf-8"?>
<calcChain xmlns="http://schemas.openxmlformats.org/spreadsheetml/2006/main">
  <c r="L6" i="1" l="1"/>
  <c r="F6" i="1" l="1"/>
  <c r="G6" i="1" s="1"/>
  <c r="H6" i="1" s="1"/>
  <c r="L7" i="1" l="1"/>
</calcChain>
</file>

<file path=xl/sharedStrings.xml><?xml version="1.0" encoding="utf-8"?>
<sst xmlns="http://schemas.openxmlformats.org/spreadsheetml/2006/main" count="18" uniqueCount="17">
  <si>
    <t>Обоснование начальной (максимальной) цены контракта</t>
  </si>
  <si>
    <t>№пп</t>
  </si>
  <si>
    <t>Наименование</t>
  </si>
  <si>
    <t>Средняя цена</t>
  </si>
  <si>
    <t xml:space="preserve">Среднее квадратичное отклонение </t>
  </si>
  <si>
    <t>Коэффициент вариации цены            (не должен превышать 33%)</t>
  </si>
  <si>
    <t xml:space="preserve">Количество </t>
  </si>
  <si>
    <t>Ед. изм.</t>
  </si>
  <si>
    <t>Начальная (максимальная) цена, руб.</t>
  </si>
  <si>
    <t>шт.</t>
  </si>
  <si>
    <t>ИТОГО</t>
  </si>
  <si>
    <t xml:space="preserve"> </t>
  </si>
  <si>
    <t>Источник ценовой информации №1</t>
  </si>
  <si>
    <t>Источник ценовой информации №2</t>
  </si>
  <si>
    <t>Источник ценовой информации №3</t>
  </si>
  <si>
    <t>Оказание услуг по проведению экспертизы технического состояния компонентов внутренней ТКИ (с выдачей акта экспертизы)  в целях последующего списания имущества</t>
  </si>
  <si>
    <t>Минимальная цена за ед.,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</si>
</sst>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#,##0.00"/>
    <numFmt numFmtId="165" formatCode="#,##0.00_р_."/>
  </numFmts>
  <fonts count="8" x14ac:knownFonts="1">
    <font>
      <sz val="11"/>
      <color indexed="64"/>
      <name val="Calibri"/>
    </font>
    <font>
      <sz val="10"/>
      <name val="Arial"/>
      <family val="2"/>
      <charset val="204"/>
    </font>
    <font>
      <sz val="10"/>
      <name val="Arial Cy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64"/>
      <name val="Calibri"/>
      <family val="2"/>
      <charset val="204"/>
    </font>
    <font>
      <b/>
      <sz val="10"/>
      <name val="Times New Roman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</borders>
  <cellStyleXfs count="5">
    <xf numFmtId="0" fontId="0" fillId="0" borderId="0"/>
    <xf numFmtId="0" fontId="2" fillId="0" borderId="0"/>
    <xf numFmtId="0" fontId="6" fillId="0" borderId="0"/>
    <xf numFmtId="0" fontId="1" fillId="0" borderId="0"/>
    <xf numFmtId="0" fontId="1" fillId="0" borderId="0"/>
  </cellStyleXfs>
  <cellXfs count="29">
    <xf numFmtId="0" fontId="0" fillId="0" borderId="0" xfId="0"/>
    <xf numFmtId="0" fontId="0" fillId="0" borderId="0" xfId="0" applyProtection="1"/>
    <xf numFmtId="0" fontId="3" fillId="0" borderId="0" xfId="0" applyFont="1" applyAlignment="1" applyProtection="1">
      <alignment wrapText="1"/>
    </xf>
    <xf numFmtId="0" fontId="3" fillId="0" borderId="0" xfId="0" applyFont="1" applyProtection="1"/>
    <xf numFmtId="0" fontId="4" fillId="0" borderId="0" xfId="0" applyFont="1" applyAlignment="1" applyProtection="1">
      <alignment horizontal="center" wrapText="1"/>
    </xf>
    <xf numFmtId="4" fontId="5" fillId="0" borderId="1" xfId="0" applyNumberFormat="1" applyFont="1" applyBorder="1" applyAlignment="1" applyProtection="1">
      <alignment horizontal="center" vertical="center" wrapText="1"/>
    </xf>
    <xf numFmtId="4" fontId="3" fillId="0" borderId="2" xfId="0" applyNumberFormat="1" applyFont="1" applyBorder="1" applyAlignment="1" applyProtection="1">
      <alignment horizontal="center" vertical="center" wrapText="1"/>
    </xf>
    <xf numFmtId="4" fontId="5" fillId="0" borderId="1" xfId="0" applyNumberFormat="1" applyFont="1" applyBorder="1" applyAlignment="1" applyProtection="1">
      <alignment horizontal="center" vertical="top" wrapText="1"/>
    </xf>
    <xf numFmtId="4" fontId="5" fillId="0" borderId="2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vertical="center" wrapText="1"/>
    </xf>
    <xf numFmtId="2" fontId="3" fillId="0" borderId="4" xfId="0" applyNumberFormat="1" applyFont="1" applyBorder="1" applyAlignment="1" applyProtection="1">
      <alignment horizontal="center" vertical="center" wrapText="1"/>
    </xf>
    <xf numFmtId="2" fontId="3" fillId="0" borderId="1" xfId="0" applyNumberFormat="1" applyFont="1" applyBorder="1" applyAlignment="1" applyProtection="1">
      <alignment horizontal="center" vertical="center" wrapText="1"/>
    </xf>
    <xf numFmtId="4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 applyProtection="1">
      <alignment horizontal="center" vertical="center" wrapText="1"/>
    </xf>
    <xf numFmtId="2" fontId="3" fillId="0" borderId="3" xfId="0" applyNumberFormat="1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0" fillId="0" borderId="3" xfId="0" applyBorder="1" applyProtection="1"/>
    <xf numFmtId="0" fontId="5" fillId="0" borderId="5" xfId="0" applyFont="1" applyBorder="1" applyAlignment="1" applyProtection="1">
      <alignment wrapText="1"/>
    </xf>
    <xf numFmtId="165" fontId="3" fillId="0" borderId="6" xfId="0" applyNumberFormat="1" applyFont="1" applyBorder="1" applyAlignment="1" applyProtection="1">
      <alignment horizontal="center"/>
    </xf>
    <xf numFmtId="165" fontId="3" fillId="0" borderId="5" xfId="0" applyNumberFormat="1" applyFont="1" applyBorder="1" applyAlignment="1" applyProtection="1">
      <alignment horizontal="center"/>
    </xf>
    <xf numFmtId="165" fontId="5" fillId="0" borderId="1" xfId="0" applyNumberFormat="1" applyFont="1" applyBorder="1" applyAlignment="1" applyProtection="1">
      <alignment horizontal="center"/>
    </xf>
    <xf numFmtId="4" fontId="3" fillId="0" borderId="0" xfId="0" applyNumberFormat="1" applyFont="1" applyProtection="1"/>
    <xf numFmtId="0" fontId="0" fillId="0" borderId="0" xfId="0" applyAlignment="1">
      <alignment wrapText="1"/>
    </xf>
    <xf numFmtId="2" fontId="3" fillId="0" borderId="0" xfId="0" applyNumberFormat="1" applyFont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wrapText="1"/>
    </xf>
    <xf numFmtId="0" fontId="4" fillId="0" borderId="0" xfId="0" applyFont="1" applyAlignment="1" applyProtection="1">
      <alignment horizontal="center" wrapText="1"/>
    </xf>
    <xf numFmtId="4" fontId="7" fillId="0" borderId="1" xfId="0" applyNumberFormat="1" applyFont="1" applyBorder="1" applyAlignment="1" applyProtection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2"/>
    <cellStyle name="Обычный 3" xfId="3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95400</xdr:colOff>
      <xdr:row>4</xdr:row>
      <xdr:rowOff>571679</xdr:rowOff>
    </xdr:from>
    <xdr:to>
      <xdr:col>6</xdr:col>
      <xdr:colOff>1090800</xdr:colOff>
      <xdr:row>4</xdr:row>
      <xdr:rowOff>1000080</xdr:rowOff>
    </xdr:to>
    <xdr:pic>
      <xdr:nvPicPr>
        <xdr:cNvPr id="2" name="Рисунок 3"/>
        <xdr:cNvPicPr/>
      </xdr:nvPicPr>
      <xdr:blipFill>
        <a:blip xmlns:r="http://schemas.openxmlformats.org/officeDocument/2006/relationships" r:embed="rId1"/>
        <a:stretch/>
      </xdr:blipFill>
      <xdr:spPr bwMode="auto">
        <a:xfrm>
          <a:off x="7979400" y="1648080"/>
          <a:ext cx="995400" cy="4284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7</xdr:col>
      <xdr:colOff>66599</xdr:colOff>
      <xdr:row>4</xdr:row>
      <xdr:rowOff>714239</xdr:rowOff>
    </xdr:from>
    <xdr:to>
      <xdr:col>7</xdr:col>
      <xdr:colOff>995039</xdr:colOff>
      <xdr:row>4</xdr:row>
      <xdr:rowOff>1152524</xdr:rowOff>
    </xdr:to>
    <xdr:pic>
      <xdr:nvPicPr>
        <xdr:cNvPr id="3" name="Рисунок 5"/>
        <xdr:cNvPicPr/>
      </xdr:nvPicPr>
      <xdr:blipFill>
        <a:blip xmlns:r="http://schemas.openxmlformats.org/officeDocument/2006/relationships" r:embed="rId2"/>
        <a:stretch/>
      </xdr:blipFill>
      <xdr:spPr bwMode="auto">
        <a:xfrm>
          <a:off x="8839124" y="1790564"/>
          <a:ext cx="928439" cy="438284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6"/>
  <sheetViews>
    <sheetView tabSelected="1" zoomScale="130" workbookViewId="0">
      <selection activeCell="K6" sqref="K6"/>
    </sheetView>
  </sheetViews>
  <sheetFormatPr defaultColWidth="25" defaultRowHeight="15" x14ac:dyDescent="0.25"/>
  <cols>
    <col min="1" max="1" width="9.140625" style="1" customWidth="1"/>
    <col min="2" max="2" width="31.42578125" style="2" customWidth="1"/>
    <col min="3" max="3" width="19.5703125" style="3" customWidth="1"/>
    <col min="4" max="4" width="20" style="3" customWidth="1"/>
    <col min="5" max="5" width="20.140625" style="3" customWidth="1"/>
    <col min="6" max="6" width="11.5703125" style="3" customWidth="1"/>
    <col min="7" max="7" width="19.7109375" style="3" customWidth="1"/>
    <col min="8" max="8" width="15.85546875" style="3" customWidth="1"/>
    <col min="9" max="11" width="12.28515625" style="3" customWidth="1"/>
    <col min="12" max="12" width="20.140625" style="3" customWidth="1"/>
    <col min="13" max="13" width="7.7109375" style="1" customWidth="1"/>
    <col min="14" max="14" width="9.85546875" style="1" customWidth="1"/>
  </cols>
  <sheetData>
    <row r="1" spans="1:12" ht="27" customHeight="1" x14ac:dyDescent="0.3">
      <c r="B1" s="27" t="s">
        <v>0</v>
      </c>
      <c r="C1" s="27"/>
      <c r="D1" s="27"/>
      <c r="E1" s="27"/>
      <c r="F1" s="27"/>
      <c r="G1" s="27"/>
      <c r="H1" s="27"/>
      <c r="I1" s="27"/>
      <c r="J1" s="4"/>
      <c r="K1" s="26"/>
    </row>
    <row r="3" spans="1:12" ht="39.75" customHeight="1" x14ac:dyDescent="0.3">
      <c r="B3" s="27" t="s">
        <v>15</v>
      </c>
      <c r="C3" s="27"/>
      <c r="D3" s="27"/>
      <c r="E3" s="27"/>
      <c r="F3" s="27"/>
      <c r="G3" s="27"/>
      <c r="H3" s="27"/>
      <c r="I3" s="27"/>
      <c r="J3" s="4"/>
      <c r="K3" s="26"/>
    </row>
    <row r="4" spans="1:12" ht="21.75" customHeight="1" x14ac:dyDescent="0.3">
      <c r="B4" s="4"/>
      <c r="C4" s="4"/>
      <c r="D4" s="4"/>
      <c r="E4" s="4"/>
      <c r="F4" s="4"/>
      <c r="G4" s="4"/>
      <c r="H4" s="4"/>
      <c r="I4" s="4"/>
      <c r="J4" s="4"/>
      <c r="K4" s="26"/>
    </row>
    <row r="5" spans="1:12" ht="106.5" customHeight="1" x14ac:dyDescent="0.25">
      <c r="A5" s="5" t="s">
        <v>1</v>
      </c>
      <c r="B5" s="6" t="s">
        <v>2</v>
      </c>
      <c r="C5" s="5" t="s">
        <v>12</v>
      </c>
      <c r="D5" s="5" t="s">
        <v>13</v>
      </c>
      <c r="E5" s="5" t="s">
        <v>14</v>
      </c>
      <c r="F5" s="5" t="s">
        <v>3</v>
      </c>
      <c r="G5" s="7" t="s">
        <v>4</v>
      </c>
      <c r="H5" s="7" t="s">
        <v>5</v>
      </c>
      <c r="I5" s="8" t="s">
        <v>6</v>
      </c>
      <c r="J5" s="8" t="s">
        <v>7</v>
      </c>
      <c r="K5" s="28" t="s">
        <v>16</v>
      </c>
      <c r="L5" s="5" t="s">
        <v>8</v>
      </c>
    </row>
    <row r="6" spans="1:12" ht="63.75" customHeight="1" x14ac:dyDescent="0.25">
      <c r="A6" s="9">
        <v>1</v>
      </c>
      <c r="B6" s="10" t="s">
        <v>15</v>
      </c>
      <c r="C6" s="11">
        <v>250</v>
      </c>
      <c r="D6" s="12">
        <v>250</v>
      </c>
      <c r="E6" s="12">
        <v>250</v>
      </c>
      <c r="F6" s="13">
        <f t="shared" ref="F6" si="0">ROUND(AVERAGE(C6:E6),2)</f>
        <v>250</v>
      </c>
      <c r="G6" s="14">
        <f t="shared" ref="G6" si="1">SQRT(((SUM((POWER(C6-F6,2)),(POWER(D6-F6,2)),(POWER(E6-F6,2)))/(COLUMNS(C6:E6)-1))))</f>
        <v>0</v>
      </c>
      <c r="H6" s="15">
        <f t="shared" ref="H6" si="2">G6/F6*100</f>
        <v>0</v>
      </c>
      <c r="I6" s="16">
        <v>176</v>
      </c>
      <c r="J6" s="17" t="s">
        <v>9</v>
      </c>
      <c r="K6" s="12">
        <v>250</v>
      </c>
      <c r="L6" s="14">
        <f>K6*I6</f>
        <v>44000</v>
      </c>
    </row>
    <row r="7" spans="1:12" x14ac:dyDescent="0.25">
      <c r="A7" s="18"/>
      <c r="B7" s="19" t="s">
        <v>10</v>
      </c>
      <c r="C7" s="20"/>
      <c r="D7" s="20"/>
      <c r="E7" s="20"/>
      <c r="F7" s="20"/>
      <c r="G7" s="20"/>
      <c r="H7" s="20"/>
      <c r="I7" s="21"/>
      <c r="J7" s="21"/>
      <c r="K7" s="21"/>
      <c r="L7" s="22">
        <f>SUM(L6:L6)</f>
        <v>44000</v>
      </c>
    </row>
    <row r="8" spans="1:12" x14ac:dyDescent="0.25">
      <c r="C8" s="23"/>
      <c r="D8" s="23"/>
      <c r="E8" s="23"/>
      <c r="L8" s="24"/>
    </row>
    <row r="9" spans="1:12" x14ac:dyDescent="0.25">
      <c r="C9" s="23"/>
      <c r="D9" s="23"/>
      <c r="E9" s="23"/>
    </row>
    <row r="10" spans="1:12" x14ac:dyDescent="0.25">
      <c r="C10" s="23"/>
      <c r="D10" s="23"/>
      <c r="E10" s="23"/>
    </row>
    <row r="11" spans="1:12" x14ac:dyDescent="0.25">
      <c r="H11" s="25"/>
    </row>
    <row r="16" spans="1:12" x14ac:dyDescent="0.25">
      <c r="C16" s="3" t="s">
        <v>11</v>
      </c>
    </row>
  </sheetData>
  <mergeCells count="2">
    <mergeCell ref="B1:I1"/>
    <mergeCell ref="B3:I3"/>
  </mergeCells>
  <pageMargins left="0.7" right="0.7" top="0.75" bottom="0.75" header="0.51181102362204689" footer="0.51181102362204689"/>
  <pageSetup paperSize="9" fitToHeight="0" orientation="landscape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GEG</dc:creator>
  <dc:description/>
  <cp:lastModifiedBy>Чечеров Фёдор Константинович</cp:lastModifiedBy>
  <cp:revision>25</cp:revision>
  <dcterms:created xsi:type="dcterms:W3CDTF">2012-04-17T10:27:55Z</dcterms:created>
  <dcterms:modified xsi:type="dcterms:W3CDTF">2026-06-11T05:35:25Z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0x010100641DEB0B4A39FD4EB28DF350FCAEC9B9</vt:lpwstr>
  </property>
  <property fmtid="{D5CDD505-2E9C-101B-9397-08002B2CF9AE}" pid="3" name="_dlc_DocId">
    <vt:lpwstr>VVDU5HPDTQC2-34-89678</vt:lpwstr>
  </property>
  <property fmtid="{D5CDD505-2E9C-101B-9397-08002B2CF9AE}" pid="4" name="_dlc_DocIdItemGuid">
    <vt:lpwstr>7ab0cafa-f565-4d95-b4b8-67cca65892f5</vt:lpwstr>
  </property>
  <property fmtid="{D5CDD505-2E9C-101B-9397-08002B2CF9AE}" pid="5" name="_dlc_DocIdUrl">
    <vt:lpwstr>http://docs.mobti.loc/dms/outgoing/_layouts/15/DocIdRedir.aspx?ID=VVDU5HPDTQC2-34-89678, VVDU5HPDTQC2-34-89678</vt:lpwstr>
  </property>
</Properties>
</file>