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1005" windowWidth="14370" windowHeight="13875"/>
  </bookViews>
  <sheets>
    <sheet name="Товары" sheetId="3" r:id="rId1"/>
  </sheets>
  <definedNames>
    <definedName name="_ftn1" localSheetId="0">Товары!#REF!</definedName>
    <definedName name="_ftnref1" localSheetId="0">Товары!$F$9</definedName>
    <definedName name="_xlnm.Print_Area" localSheetId="0">Товары!$A$1:$O$20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3" l="1"/>
  <c r="J15" i="3"/>
  <c r="M14" i="3"/>
  <c r="M15" i="3"/>
  <c r="N16" i="3" l="1"/>
</calcChain>
</file>

<file path=xl/sharedStrings.xml><?xml version="1.0" encoding="utf-8"?>
<sst xmlns="http://schemas.openxmlformats.org/spreadsheetml/2006/main" count="47" uniqueCount="32">
  <si>
    <t>Единица измерения</t>
  </si>
  <si>
    <t xml:space="preserve">Наименование товара, работы, услуги по КТРУ  </t>
  </si>
  <si>
    <t>Наименование товара, работы, услуги согласно описанию объекта закупки</t>
  </si>
  <si>
    <t>Ценовые значения анализа рынка</t>
  </si>
  <si>
    <t>Ср. рыночная цена за единицу (руб.)</t>
  </si>
  <si>
    <t>Цена за ед.(руб.)</t>
  </si>
  <si>
    <t>Итоговое значение НМЦК (ЦК) (руб.)</t>
  </si>
  <si>
    <t xml:space="preserve">Кол-во </t>
  </si>
  <si>
    <t>Коэффициент вариации (V)</t>
  </si>
  <si>
    <t xml:space="preserve">№
п/п
</t>
  </si>
  <si>
    <t>Обоснование цены контракта, заключаемого с единственным поставщиком (подрядчиком, исполнителем) (ЦК)</t>
  </si>
  <si>
    <t>Типовая принадлежность</t>
  </si>
  <si>
    <t>Расчет (ЦК)</t>
  </si>
  <si>
    <t>Цена за единицу с учетом нормативных затрат</t>
  </si>
  <si>
    <t>Итого цена единицы товара (работы, услуги) в том числе с учетом ЛБО (руб.)</t>
  </si>
  <si>
    <t xml:space="preserve">Всего
НМЦК (ЦК)/цена единицы товара (работы, услуги) с учетом ЛБО (руб.)
</t>
  </si>
  <si>
    <t>Начальная сумма цен единиц товара:</t>
  </si>
  <si>
    <t>Максимальное значение цены контракта в соответствии с лимитами бюджетных обязательств:</t>
  </si>
  <si>
    <t>x</t>
  </si>
  <si>
    <t>Итого ЦК:</t>
  </si>
  <si>
    <t>Начальная сумма единиц работы (услуги):</t>
  </si>
  <si>
    <r>
      <t xml:space="preserve">Используемый метод определения  </t>
    </r>
    <r>
      <rPr>
        <sz val="12"/>
        <rFont val="Times New Roman"/>
        <family val="1"/>
        <charset val="204"/>
      </rPr>
      <t>цены контракта, заключаемого с единственным поставщиком (подрядчиком, исполнителем) (ЦК): В соответствии со статьей 22 Закона о контрактной системе № 44-ФЗ для определения ЦК применяется метод сопоставимых рыночных цен (анализ рынка) с использованием ценовой информации, полученной от поставщиков, обладающих опытом предоставления соответствующих услуг.</t>
    </r>
  </si>
  <si>
    <t>чел.-час</t>
  </si>
  <si>
    <t>Оказание услуг по профессиональной переподготовке  сотрудников для получения квалификации «Специалист по пожарной профилактике»</t>
  </si>
  <si>
    <t>Дата подготовки обоснования цены контракта, заключаемого с единственным поставщиком (подрядчиком, исполнителем) (ЦК): 01.06.2026</t>
  </si>
  <si>
    <r>
      <t>Предмет контракта:</t>
    </r>
    <r>
      <rPr>
        <sz val="12"/>
        <rFont val="Times New Roman"/>
        <family val="1"/>
        <charset val="204"/>
      </rPr>
      <t xml:space="preserve"> Оказание услуг по профессиональной переподготовке сотрудников Управления Федерального казначейства по Липецкой области  для получения квалификации «Специалист по пожарной профилактике».</t>
    </r>
  </si>
  <si>
    <r>
      <t>Реквизиты запросов ценовой информации (в т.ч. в ЕИС): Запрос направлен в 5 организаций:</t>
    </r>
    <r>
      <rPr>
        <b/>
        <sz val="12"/>
        <rFont val="Times New Roman"/>
        <family val="1"/>
        <charset val="204"/>
      </rPr>
      <t xml:space="preserve"> исх. от 26.05.2026 № 50-32-41/3459, в ЕИС от 25</t>
    </r>
    <r>
      <rPr>
        <b/>
        <sz val="12"/>
        <color rgb="FFFF0000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>05.2026 № 0828100000726000524.</t>
    </r>
    <r>
      <rPr>
        <b/>
        <sz val="12"/>
        <color rgb="FFFF0000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>Ответ получен от 3 (трех) организаций на основании данной информации произведен расчет ЦК: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Источник № 1 - № 6076 от 29.05.2026, Источник № 2 - № 6075 от 29.05.2026, Источник № 3 - № 6077 от 29.05.2026.</t>
    </r>
  </si>
  <si>
    <t>2040</t>
  </si>
  <si>
    <t>8</t>
  </si>
  <si>
    <t>Источник №1
№ 6076 от 29.05.2026</t>
  </si>
  <si>
    <t>Источник №2
№ 6075 от 29.05.2026</t>
  </si>
  <si>
    <t>Источник №3
№ 6077 от 29.05.2026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</si>
</sst>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%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5" fillId="0" borderId="0"/>
    <xf numFmtId="0" fontId="5" fillId="8" borderId="9" applyNumberFormat="0" applyFont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43" fontId="29" fillId="0" borderId="0" applyFont="0" applyFill="0" applyBorder="0" applyAlignment="0" applyProtection="0"/>
    <xf numFmtId="0" fontId="1" fillId="0" borderId="0"/>
    <xf numFmtId="0" fontId="30" fillId="0" borderId="0"/>
  </cellStyleXfs>
  <cellXfs count="90">
    <xf numFmtId="0" fontId="0" fillId="0" borderId="0" xfId="0"/>
    <xf numFmtId="0" fontId="0" fillId="15" borderId="0" xfId="0" applyFill="1"/>
    <xf numFmtId="0" fontId="27" fillId="15" borderId="0" xfId="0" applyFont="1" applyFill="1"/>
    <xf numFmtId="0" fontId="24" fillId="15" borderId="0" xfId="0" applyFont="1" applyFill="1"/>
    <xf numFmtId="0" fontId="24" fillId="0" borderId="0" xfId="0" applyFont="1" applyFill="1"/>
    <xf numFmtId="0" fontId="26" fillId="15" borderId="0" xfId="0" applyFont="1" applyFill="1" applyAlignment="1">
      <alignment horizontal="right" vertical="top"/>
    </xf>
    <xf numFmtId="0" fontId="26" fillId="15" borderId="0" xfId="0" applyFont="1" applyFill="1"/>
    <xf numFmtId="0" fontId="28" fillId="15" borderId="0" xfId="0" applyFont="1" applyFill="1"/>
    <xf numFmtId="0" fontId="6" fillId="15" borderId="0" xfId="0" applyFont="1" applyFill="1"/>
    <xf numFmtId="0" fontId="26" fillId="15" borderId="0" xfId="0" applyFont="1" applyFill="1" applyAlignment="1">
      <alignment horizontal="right" vertical="top" wrapText="1"/>
    </xf>
    <xf numFmtId="0" fontId="26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6" fillId="15" borderId="0" xfId="0" applyFont="1" applyFill="1" applyBorder="1" applyAlignment="1">
      <alignment wrapText="1"/>
    </xf>
    <xf numFmtId="0" fontId="26" fillId="15" borderId="0" xfId="0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right" vertical="center" wrapText="1"/>
    </xf>
    <xf numFmtId="10" fontId="25" fillId="0" borderId="0" xfId="0" applyNumberFormat="1" applyFont="1" applyFill="1" applyBorder="1" applyAlignment="1">
      <alignment horizontal="center" vertical="center"/>
    </xf>
    <xf numFmtId="0" fontId="26" fillId="15" borderId="0" xfId="0" applyFont="1" applyFill="1" applyAlignment="1">
      <alignment wrapText="1"/>
    </xf>
    <xf numFmtId="0" fontId="26" fillId="15" borderId="0" xfId="0" applyFont="1" applyFill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164" fontId="26" fillId="15" borderId="0" xfId="0" applyNumberFormat="1" applyFont="1" applyFill="1" applyBorder="1" applyAlignment="1">
      <alignment horizontal="right" vertical="center"/>
    </xf>
    <xf numFmtId="0" fontId="26" fillId="15" borderId="0" xfId="0" applyFont="1" applyFill="1"/>
    <xf numFmtId="0" fontId="28" fillId="0" borderId="0" xfId="0" applyFont="1" applyFill="1"/>
    <xf numFmtId="0" fontId="6" fillId="15" borderId="0" xfId="0" applyFont="1" applyFill="1"/>
    <xf numFmtId="164" fontId="26" fillId="15" borderId="1" xfId="0" applyNumberFormat="1" applyFont="1" applyFill="1" applyBorder="1" applyAlignment="1">
      <alignment horizontal="center" vertical="center"/>
    </xf>
    <xf numFmtId="0" fontId="26" fillId="15" borderId="0" xfId="0" applyFont="1" applyFill="1" applyAlignment="1">
      <alignment horizontal="left" vertical="top" wrapText="1"/>
    </xf>
    <xf numFmtId="0" fontId="26" fillId="15" borderId="0" xfId="0" applyFont="1" applyFill="1" applyAlignment="1">
      <alignment horizontal="right" vertical="top" wrapText="1"/>
    </xf>
    <xf numFmtId="0" fontId="25" fillId="15" borderId="0" xfId="0" applyFont="1" applyFill="1" applyAlignment="1">
      <alignment horizontal="center" vertical="center" wrapText="1"/>
    </xf>
    <xf numFmtId="164" fontId="26" fillId="15" borderId="0" xfId="0" applyNumberFormat="1" applyFont="1" applyFill="1" applyBorder="1" applyAlignment="1">
      <alignment horizontal="center" vertical="center"/>
    </xf>
    <xf numFmtId="0" fontId="26" fillId="15" borderId="0" xfId="0" applyFont="1" applyFill="1" applyBorder="1" applyAlignment="1">
      <alignment horizontal="center" wrapText="1"/>
    </xf>
    <xf numFmtId="0" fontId="26" fillId="15" borderId="0" xfId="0" applyFont="1" applyFill="1" applyAlignment="1">
      <alignment horizontal="right" vertical="top" wrapText="1"/>
    </xf>
    <xf numFmtId="0" fontId="25" fillId="15" borderId="0" xfId="0" applyFont="1" applyFill="1" applyAlignment="1">
      <alignment horizontal="center" vertical="center" wrapText="1"/>
    </xf>
    <xf numFmtId="0" fontId="26" fillId="15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15" borderId="0" xfId="0" applyFont="1" applyFill="1" applyAlignment="1">
      <alignment horizontal="right" vertical="top" wrapText="1"/>
    </xf>
    <xf numFmtId="0" fontId="25" fillId="15" borderId="0" xfId="0" applyFont="1" applyFill="1" applyAlignment="1">
      <alignment horizontal="center" vertical="center" wrapText="1"/>
    </xf>
    <xf numFmtId="0" fontId="26" fillId="15" borderId="0" xfId="0" applyFont="1" applyFill="1" applyAlignment="1">
      <alignment horizontal="right" vertical="top" wrapText="1"/>
    </xf>
    <xf numFmtId="0" fontId="25" fillId="15" borderId="0" xfId="0" applyFont="1" applyFill="1" applyAlignment="1">
      <alignment horizontal="center" vertical="center" wrapText="1"/>
    </xf>
    <xf numFmtId="0" fontId="26" fillId="15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15" borderId="1" xfId="0" applyFont="1" applyFill="1" applyBorder="1"/>
    <xf numFmtId="0" fontId="6" fillId="15" borderId="1" xfId="0" applyFont="1" applyFill="1" applyBorder="1" applyAlignment="1">
      <alignment horizontal="left" vertical="top" wrapText="1"/>
    </xf>
    <xf numFmtId="4" fontId="31" fillId="16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15" borderId="16" xfId="0" applyFont="1" applyFill="1" applyBorder="1" applyAlignment="1">
      <alignment horizontal="center" vertical="center" wrapText="1"/>
    </xf>
    <xf numFmtId="0" fontId="26" fillId="15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6" fillId="15" borderId="0" xfId="0" applyFont="1" applyFill="1" applyAlignment="1">
      <alignment horizontal="right" vertical="top" wrapText="1"/>
    </xf>
    <xf numFmtId="0" fontId="25" fillId="15" borderId="0" xfId="0" applyFont="1" applyFill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4" fontId="31" fillId="17" borderId="1" xfId="0" applyNumberFormat="1" applyFont="1" applyFill="1" applyBorder="1" applyAlignment="1">
      <alignment horizontal="center" vertical="center"/>
    </xf>
    <xf numFmtId="49" fontId="31" fillId="15" borderId="1" xfId="0" applyNumberFormat="1" applyFont="1" applyFill="1" applyBorder="1" applyAlignment="1">
      <alignment horizontal="center" vertical="center"/>
    </xf>
    <xf numFmtId="10" fontId="26" fillId="17" borderId="13" xfId="0" applyNumberFormat="1" applyFont="1" applyFill="1" applyBorder="1" applyAlignment="1">
      <alignment horizontal="center" vertical="center"/>
    </xf>
    <xf numFmtId="2" fontId="31" fillId="15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26" fillId="15" borderId="1" xfId="0" applyFont="1" applyFill="1" applyBorder="1" applyAlignment="1">
      <alignment horizontal="center" vertical="center" wrapText="1"/>
    </xf>
    <xf numFmtId="49" fontId="6" fillId="15" borderId="1" xfId="0" applyNumberFormat="1" applyFont="1" applyFill="1" applyBorder="1" applyAlignment="1">
      <alignment horizontal="center" vertical="center" wrapText="1"/>
    </xf>
    <xf numFmtId="4" fontId="7" fillId="15" borderId="1" xfId="0" applyNumberFormat="1" applyFont="1" applyFill="1" applyBorder="1" applyAlignment="1">
      <alignment horizontal="center" vertical="center"/>
    </xf>
    <xf numFmtId="0" fontId="26" fillId="15" borderId="0" xfId="0" applyFont="1" applyFill="1" applyAlignment="1">
      <alignment horizontal="right" vertical="top" wrapText="1"/>
    </xf>
    <xf numFmtId="0" fontId="26" fillId="15" borderId="11" xfId="0" applyFont="1" applyFill="1" applyBorder="1" applyAlignment="1">
      <alignment horizontal="center" vertical="center" wrapText="1"/>
    </xf>
    <xf numFmtId="0" fontId="26" fillId="15" borderId="12" xfId="0" applyFont="1" applyFill="1" applyBorder="1" applyAlignment="1">
      <alignment horizontal="center" vertical="center" wrapText="1"/>
    </xf>
    <xf numFmtId="0" fontId="26" fillId="15" borderId="1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15" borderId="11" xfId="0" applyFont="1" applyFill="1" applyBorder="1" applyAlignment="1">
      <alignment horizontal="center" vertical="center" wrapText="1"/>
    </xf>
    <xf numFmtId="0" fontId="6" fillId="15" borderId="12" xfId="0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horizontal="center" vertical="center" wrapText="1"/>
    </xf>
    <xf numFmtId="0" fontId="6" fillId="15" borderId="15" xfId="0" applyFont="1" applyFill="1" applyBorder="1" applyAlignment="1">
      <alignment horizontal="center" vertical="center" wrapText="1"/>
    </xf>
    <xf numFmtId="0" fontId="6" fillId="15" borderId="16" xfId="0" applyFont="1" applyFill="1" applyBorder="1" applyAlignment="1">
      <alignment horizontal="center" vertical="center" wrapText="1"/>
    </xf>
    <xf numFmtId="0" fontId="26" fillId="15" borderId="14" xfId="0" applyFont="1" applyFill="1" applyBorder="1" applyAlignment="1">
      <alignment horizontal="center" vertical="top" wrapText="1"/>
    </xf>
    <xf numFmtId="0" fontId="26" fillId="15" borderId="15" xfId="0" applyFont="1" applyFill="1" applyBorder="1" applyAlignment="1">
      <alignment horizontal="center" vertical="top" wrapText="1"/>
    </xf>
    <xf numFmtId="0" fontId="26" fillId="15" borderId="16" xfId="0" applyFont="1" applyFill="1" applyBorder="1" applyAlignment="1">
      <alignment horizontal="center" vertical="top" wrapText="1"/>
    </xf>
    <xf numFmtId="0" fontId="25" fillId="15" borderId="0" xfId="0" applyFont="1" applyFill="1" applyAlignment="1">
      <alignment horizontal="center" vertical="center" wrapText="1"/>
    </xf>
    <xf numFmtId="0" fontId="26" fillId="15" borderId="18" xfId="0" applyFont="1" applyFill="1" applyBorder="1" applyAlignment="1">
      <alignment horizontal="left" vertical="center"/>
    </xf>
    <xf numFmtId="0" fontId="25" fillId="15" borderId="0" xfId="0" applyFont="1" applyFill="1" applyAlignment="1">
      <alignment vertical="center"/>
    </xf>
    <xf numFmtId="0" fontId="25" fillId="15" borderId="0" xfId="0" applyFont="1" applyFill="1" applyAlignment="1">
      <alignment vertical="center" wrapText="1"/>
    </xf>
    <xf numFmtId="0" fontId="7" fillId="15" borderId="17" xfId="0" applyFont="1" applyFill="1" applyBorder="1" applyAlignment="1">
      <alignment vertical="top" wrapText="1"/>
    </xf>
    <xf numFmtId="0" fontId="26" fillId="0" borderId="14" xfId="0" applyFont="1" applyFill="1" applyBorder="1" applyAlignment="1">
      <alignment horizontal="right" wrapText="1"/>
    </xf>
    <xf numFmtId="0" fontId="26" fillId="0" borderId="15" xfId="0" applyFont="1" applyFill="1" applyBorder="1" applyAlignment="1">
      <alignment horizontal="right" wrapText="1"/>
    </xf>
    <xf numFmtId="0" fontId="26" fillId="0" borderId="16" xfId="0" applyFont="1" applyFill="1" applyBorder="1" applyAlignment="1">
      <alignment horizontal="right" wrapText="1"/>
    </xf>
    <xf numFmtId="0" fontId="26" fillId="15" borderId="14" xfId="0" applyFont="1" applyFill="1" applyBorder="1" applyAlignment="1">
      <alignment horizontal="right" wrapText="1"/>
    </xf>
    <xf numFmtId="0" fontId="26" fillId="15" borderId="17" xfId="0" applyFont="1" applyFill="1" applyBorder="1" applyAlignment="1">
      <alignment horizontal="right" wrapText="1"/>
    </xf>
    <xf numFmtId="0" fontId="26" fillId="15" borderId="15" xfId="0" applyFont="1" applyFill="1" applyBorder="1" applyAlignment="1">
      <alignment horizontal="right" wrapText="1"/>
    </xf>
    <xf numFmtId="0" fontId="26" fillId="15" borderId="16" xfId="0" applyFont="1" applyFill="1" applyBorder="1" applyAlignment="1">
      <alignment horizontal="right" wrapText="1"/>
    </xf>
    <xf numFmtId="0" fontId="6" fillId="15" borderId="11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</cellXfs>
  <cellStyles count="38">
    <cellStyle name="Акцент1" xfId="17" builtinId="29" customBuiltin="1"/>
    <cellStyle name="Акцент2" xfId="18" builtinId="33" customBuiltin="1"/>
    <cellStyle name="Акцент3" xfId="19" builtinId="37" customBuiltin="1"/>
    <cellStyle name="Акцент4" xfId="20" builtinId="41" customBuiltin="1"/>
    <cellStyle name="Акцент5" xfId="21" builtinId="45" customBuiltin="1"/>
    <cellStyle name="Акцент6" xfId="22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23"/>
    <cellStyle name="Обычный 2 2" xfId="29"/>
    <cellStyle name="Обычный 2 3" xfId="37"/>
    <cellStyle name="Обычный 3" xfId="25"/>
    <cellStyle name="Обычный 3 2" xfId="31"/>
    <cellStyle name="Обычный 4" xfId="27"/>
    <cellStyle name="Обычный 4 2" xfId="33"/>
    <cellStyle name="Обычный 5" xfId="36"/>
    <cellStyle name="Плохой" xfId="7" builtinId="27" customBuiltin="1"/>
    <cellStyle name="Пояснение" xfId="15" builtinId="53" customBuiltin="1"/>
    <cellStyle name="Примечание 2" xfId="24"/>
    <cellStyle name="Примечание 2 2" xfId="30"/>
    <cellStyle name="Примечание 3" xfId="26"/>
    <cellStyle name="Примечание 3 2" xfId="32"/>
    <cellStyle name="Примечание 4" xfId="28"/>
    <cellStyle name="Примечание 4 2" xfId="34"/>
    <cellStyle name="Связанная ячейка" xfId="12" builtinId="24" customBuiltin="1"/>
    <cellStyle name="Текст предупреждения" xfId="14" builtinId="11" customBuiltin="1"/>
    <cellStyle name="Финансовый 2" xfId="35"/>
    <cellStyle name="Хороший" xfId="6" builtinId="26" customBuiltin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"/>
  <sheetViews>
    <sheetView tabSelected="1" view="pageBreakPreview" zoomScale="90" zoomScaleNormal="70" zoomScaleSheetLayoutView="90" zoomScalePageLayoutView="51" workbookViewId="0">
      <selection activeCell="M15" sqref="M15"/>
    </sheetView>
  </sheetViews>
  <sheetFormatPr defaultRowHeight="15" x14ac:dyDescent="0.25"/>
  <cols>
    <col min="1" max="1" width="4.85546875" style="1" customWidth="1"/>
    <col min="2" max="2" width="16.42578125" style="1" customWidth="1"/>
    <col min="3" max="3" width="35.85546875" style="1" customWidth="1"/>
    <col min="4" max="4" width="17.28515625" style="1" customWidth="1"/>
    <col min="5" max="5" width="10.7109375" style="2" customWidth="1"/>
    <col min="6" max="6" width="13" style="3" customWidth="1"/>
    <col min="7" max="7" width="14.85546875" style="3" customWidth="1"/>
    <col min="8" max="8" width="14.5703125" style="3" customWidth="1"/>
    <col min="9" max="9" width="13.5703125" style="3" customWidth="1"/>
    <col min="10" max="10" width="15.5703125" style="3" customWidth="1"/>
    <col min="11" max="14" width="15.42578125" style="3" customWidth="1"/>
    <col min="15" max="15" width="29.42578125" style="4" customWidth="1"/>
    <col min="16" max="16" width="16.42578125" style="4" customWidth="1"/>
    <col min="17" max="17" width="25.28515625" style="3" customWidth="1"/>
    <col min="18" max="18" width="12.140625" style="1" customWidth="1"/>
    <col min="19" max="19" width="3.85546875" style="1" customWidth="1"/>
    <col min="20" max="20" width="7.5703125" style="1" customWidth="1"/>
    <col min="21" max="21" width="5.85546875" style="1" customWidth="1"/>
    <col min="22" max="22" width="5" style="1" customWidth="1"/>
    <col min="23" max="24" width="9.140625" style="1"/>
    <col min="25" max="26" width="12.42578125" style="1" bestFit="1" customWidth="1"/>
    <col min="27" max="27" width="12" style="1" customWidth="1"/>
    <col min="28" max="28" width="12.28515625" style="1" customWidth="1"/>
    <col min="29" max="29" width="11.85546875" style="1" customWidth="1"/>
    <col min="30" max="30" width="12.42578125" style="1" customWidth="1"/>
    <col min="31" max="31" width="12.140625" style="1" customWidth="1"/>
    <col min="32" max="35" width="12.140625" style="1" bestFit="1" customWidth="1"/>
    <col min="36" max="36" width="12.140625" style="1" customWidth="1"/>
    <col min="37" max="37" width="10.5703125" style="1" customWidth="1"/>
    <col min="38" max="16384" width="9.140625" style="1"/>
  </cols>
  <sheetData>
    <row r="1" spans="1:36" s="6" customFormat="1" ht="16.5" customHeight="1" x14ac:dyDescent="0.25">
      <c r="A1" s="20"/>
      <c r="C1" s="20"/>
      <c r="D1" s="20"/>
      <c r="E1" s="20"/>
      <c r="F1" s="60"/>
      <c r="G1" s="60"/>
      <c r="H1" s="60"/>
      <c r="I1" s="60"/>
      <c r="J1" s="60"/>
      <c r="K1" s="60"/>
      <c r="L1" s="60"/>
      <c r="M1" s="60"/>
      <c r="N1" s="60"/>
      <c r="O1" s="60"/>
      <c r="P1" s="25"/>
      <c r="Q1" s="17"/>
    </row>
    <row r="2" spans="1:36" s="6" customFormat="1" ht="3.75" customHeight="1" x14ac:dyDescent="0.25">
      <c r="A2" s="20"/>
      <c r="C2" s="20"/>
      <c r="D2" s="20"/>
      <c r="E2" s="20"/>
      <c r="F2" s="9"/>
      <c r="G2" s="34"/>
      <c r="H2" s="34"/>
      <c r="I2" s="29"/>
      <c r="J2" s="29"/>
      <c r="K2" s="25"/>
      <c r="L2" s="48"/>
      <c r="M2" s="36"/>
      <c r="N2" s="48"/>
      <c r="O2" s="17"/>
      <c r="P2" s="25"/>
      <c r="Q2" s="5"/>
    </row>
    <row r="3" spans="1:36" s="6" customFormat="1" ht="22.5" customHeight="1" x14ac:dyDescent="0.25">
      <c r="A3" s="76" t="s">
        <v>10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26"/>
      <c r="Q3" s="16"/>
    </row>
    <row r="4" spans="1:36" s="20" customFormat="1" ht="8.25" customHeight="1" x14ac:dyDescent="0.25">
      <c r="B4" s="30"/>
      <c r="C4" s="30"/>
      <c r="D4" s="49"/>
      <c r="E4" s="30"/>
      <c r="F4" s="30"/>
      <c r="G4" s="35"/>
      <c r="H4" s="35"/>
      <c r="I4" s="30"/>
      <c r="J4" s="30"/>
      <c r="K4" s="30"/>
      <c r="L4" s="49"/>
      <c r="M4" s="37"/>
      <c r="N4" s="49"/>
      <c r="O4" s="30"/>
      <c r="P4" s="30"/>
      <c r="Q4" s="16"/>
    </row>
    <row r="5" spans="1:36" s="20" customFormat="1" ht="28.5" customHeight="1" x14ac:dyDescent="0.25">
      <c r="A5" s="78" t="s">
        <v>24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30"/>
      <c r="Q5" s="16"/>
    </row>
    <row r="6" spans="1:36" s="20" customFormat="1" ht="46.5" customHeight="1" x14ac:dyDescent="0.25">
      <c r="A6" s="79" t="s">
        <v>25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30"/>
      <c r="Q6" s="16"/>
    </row>
    <row r="7" spans="1:36" s="20" customFormat="1" ht="39.75" customHeight="1" x14ac:dyDescent="0.25">
      <c r="A7" s="79" t="s">
        <v>21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30"/>
      <c r="Q7" s="16"/>
    </row>
    <row r="8" spans="1:36" s="8" customFormat="1" ht="40.5" customHeight="1" x14ac:dyDescent="0.25">
      <c r="A8" s="80" t="s">
        <v>26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24"/>
      <c r="Q8" s="18"/>
    </row>
    <row r="9" spans="1:36" s="22" customFormat="1" ht="31.5" customHeight="1" x14ac:dyDescent="0.25">
      <c r="A9" s="67" t="s">
        <v>9</v>
      </c>
      <c r="B9" s="67" t="s">
        <v>1</v>
      </c>
      <c r="C9" s="64" t="s">
        <v>2</v>
      </c>
      <c r="D9" s="64" t="s">
        <v>11</v>
      </c>
      <c r="E9" s="61" t="s">
        <v>0</v>
      </c>
      <c r="F9" s="61" t="s">
        <v>7</v>
      </c>
      <c r="G9" s="70" t="s">
        <v>12</v>
      </c>
      <c r="H9" s="71"/>
      <c r="I9" s="71"/>
      <c r="J9" s="71"/>
      <c r="K9" s="71"/>
      <c r="L9" s="71"/>
      <c r="M9" s="72"/>
      <c r="N9" s="45"/>
      <c r="O9" s="41"/>
      <c r="P9" s="31"/>
      <c r="Q9" s="18"/>
    </row>
    <row r="10" spans="1:36" s="22" customFormat="1" ht="33.75" customHeight="1" x14ac:dyDescent="0.25">
      <c r="A10" s="68"/>
      <c r="B10" s="68"/>
      <c r="C10" s="65"/>
      <c r="D10" s="65"/>
      <c r="E10" s="62"/>
      <c r="F10" s="62"/>
      <c r="G10" s="73" t="s">
        <v>3</v>
      </c>
      <c r="H10" s="74"/>
      <c r="I10" s="75"/>
      <c r="J10" s="61" t="s">
        <v>8</v>
      </c>
      <c r="K10" s="64" t="s">
        <v>4</v>
      </c>
      <c r="L10" s="64" t="s">
        <v>13</v>
      </c>
      <c r="M10" s="61" t="s">
        <v>6</v>
      </c>
      <c r="N10" s="61" t="s">
        <v>14</v>
      </c>
      <c r="O10" s="61" t="s">
        <v>15</v>
      </c>
      <c r="P10" s="31"/>
      <c r="Q10" s="18"/>
    </row>
    <row r="11" spans="1:36" s="8" customFormat="1" ht="89.25" customHeight="1" x14ac:dyDescent="0.25">
      <c r="A11" s="68"/>
      <c r="B11" s="68"/>
      <c r="C11" s="65"/>
      <c r="D11" s="65"/>
      <c r="E11" s="62"/>
      <c r="F11" s="62"/>
      <c r="G11" s="57" t="s">
        <v>29</v>
      </c>
      <c r="H11" s="57" t="s">
        <v>30</v>
      </c>
      <c r="I11" s="57" t="s">
        <v>31</v>
      </c>
      <c r="J11" s="62"/>
      <c r="K11" s="65"/>
      <c r="L11" s="65"/>
      <c r="M11" s="62"/>
      <c r="N11" s="62"/>
      <c r="O11" s="62"/>
      <c r="P11" s="13"/>
      <c r="Q11" s="13"/>
    </row>
    <row r="12" spans="1:36" s="22" customFormat="1" ht="30" customHeight="1" x14ac:dyDescent="0.25">
      <c r="A12" s="69"/>
      <c r="B12" s="69"/>
      <c r="C12" s="66"/>
      <c r="D12" s="66"/>
      <c r="E12" s="63"/>
      <c r="F12" s="63"/>
      <c r="G12" s="32" t="s">
        <v>5</v>
      </c>
      <c r="H12" s="32" t="s">
        <v>5</v>
      </c>
      <c r="I12" s="32" t="s">
        <v>5</v>
      </c>
      <c r="J12" s="63"/>
      <c r="K12" s="66"/>
      <c r="L12" s="66"/>
      <c r="M12" s="63"/>
      <c r="N12" s="63"/>
      <c r="O12" s="63"/>
      <c r="P12" s="13"/>
      <c r="Q12" s="13"/>
    </row>
    <row r="13" spans="1:36" s="22" customFormat="1" ht="15" customHeight="1" x14ac:dyDescent="0.25">
      <c r="A13" s="40">
        <v>1</v>
      </c>
      <c r="B13" s="51">
        <v>2</v>
      </c>
      <c r="C13" s="44">
        <v>3</v>
      </c>
      <c r="D13" s="44">
        <v>4</v>
      </c>
      <c r="E13" s="38">
        <v>5</v>
      </c>
      <c r="F13" s="38">
        <v>6</v>
      </c>
      <c r="G13" s="32">
        <v>7</v>
      </c>
      <c r="H13" s="32">
        <v>8</v>
      </c>
      <c r="I13" s="32">
        <v>9</v>
      </c>
      <c r="J13" s="38">
        <v>10</v>
      </c>
      <c r="K13" s="39">
        <v>11</v>
      </c>
      <c r="L13" s="47">
        <v>12</v>
      </c>
      <c r="M13" s="38">
        <v>13</v>
      </c>
      <c r="N13" s="46">
        <v>14</v>
      </c>
      <c r="O13" s="38">
        <v>15</v>
      </c>
      <c r="P13" s="13"/>
      <c r="Q13" s="13"/>
    </row>
    <row r="14" spans="1:36" s="22" customFormat="1" ht="30" customHeight="1" x14ac:dyDescent="0.25">
      <c r="A14" s="88">
        <v>2</v>
      </c>
      <c r="B14" s="67"/>
      <c r="C14" s="67" t="s">
        <v>23</v>
      </c>
      <c r="D14" s="67" t="s">
        <v>18</v>
      </c>
      <c r="E14" s="67" t="s">
        <v>22</v>
      </c>
      <c r="F14" s="58" t="s">
        <v>27</v>
      </c>
      <c r="G14" s="56">
        <v>34.380000000000003</v>
      </c>
      <c r="H14" s="56">
        <v>35.200000000000003</v>
      </c>
      <c r="I14" s="56">
        <v>35.549999999999997</v>
      </c>
      <c r="J14" s="54">
        <f>_xlfn.STDEV.S(G14:I14)/AVERAGE(G14:I14)</f>
        <v>1.7136712998875179E-2</v>
      </c>
      <c r="K14" s="53" t="s">
        <v>18</v>
      </c>
      <c r="L14" s="55">
        <v>180.76</v>
      </c>
      <c r="M14" s="52">
        <f>F14*G14</f>
        <v>70135.200000000012</v>
      </c>
      <c r="N14" s="52" t="s">
        <v>18</v>
      </c>
      <c r="O14" s="42" t="s">
        <v>18</v>
      </c>
      <c r="P14" s="13"/>
      <c r="Q14" s="13"/>
    </row>
    <row r="15" spans="1:36" s="22" customFormat="1" ht="50.25" customHeight="1" x14ac:dyDescent="0.25">
      <c r="A15" s="89"/>
      <c r="B15" s="69"/>
      <c r="C15" s="69"/>
      <c r="D15" s="69"/>
      <c r="E15" s="69"/>
      <c r="F15" s="58" t="s">
        <v>28</v>
      </c>
      <c r="G15" s="56">
        <v>33.1</v>
      </c>
      <c r="H15" s="56">
        <v>24</v>
      </c>
      <c r="I15" s="56">
        <v>34.75</v>
      </c>
      <c r="J15" s="54">
        <f>_xlfn.STDEV.S(G15:I15)/AVERAGE(G15:I15)</f>
        <v>0.1890893657536194</v>
      </c>
      <c r="K15" s="53" t="s">
        <v>18</v>
      </c>
      <c r="L15" s="55">
        <v>180.76</v>
      </c>
      <c r="M15" s="52">
        <f>F15*G15</f>
        <v>264.8</v>
      </c>
      <c r="N15" s="52" t="s">
        <v>18</v>
      </c>
      <c r="O15" s="42" t="s">
        <v>18</v>
      </c>
      <c r="P15" s="13"/>
      <c r="Q15" s="13"/>
    </row>
    <row r="16" spans="1:36" s="10" customFormat="1" ht="15.75" customHeight="1" x14ac:dyDescent="0.25">
      <c r="A16" s="84" t="s">
        <v>19</v>
      </c>
      <c r="B16" s="85"/>
      <c r="C16" s="85"/>
      <c r="D16" s="86"/>
      <c r="E16" s="86"/>
      <c r="F16" s="86"/>
      <c r="G16" s="86"/>
      <c r="H16" s="86"/>
      <c r="I16" s="86"/>
      <c r="J16" s="86"/>
      <c r="K16" s="86"/>
      <c r="L16" s="86"/>
      <c r="M16" s="87"/>
      <c r="N16" s="59">
        <f>SUM(M14:M15)</f>
        <v>70400.000000000015</v>
      </c>
      <c r="O16" s="23" t="s">
        <v>18</v>
      </c>
      <c r="P16" s="27"/>
      <c r="Q16" s="19"/>
      <c r="R16" s="12"/>
      <c r="S16" s="12"/>
      <c r="T16" s="28"/>
      <c r="U16" s="28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s="10" customFormat="1" ht="15.75" customHeight="1" x14ac:dyDescent="0.25">
      <c r="A17" s="81" t="s">
        <v>16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3"/>
      <c r="N17" s="43" t="s">
        <v>18</v>
      </c>
      <c r="O17" s="23" t="s">
        <v>18</v>
      </c>
      <c r="P17" s="27"/>
      <c r="Q17" s="19"/>
      <c r="R17" s="12"/>
      <c r="S17" s="12"/>
      <c r="T17" s="28"/>
      <c r="U17" s="28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pans="1:36" s="10" customFormat="1" ht="15.75" customHeight="1" x14ac:dyDescent="0.25">
      <c r="A18" s="81" t="s">
        <v>20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33" t="s">
        <v>18</v>
      </c>
      <c r="O18" s="50" t="s">
        <v>18</v>
      </c>
      <c r="P18" s="27"/>
      <c r="Q18" s="19"/>
      <c r="R18" s="12"/>
      <c r="S18" s="12"/>
      <c r="T18" s="28"/>
      <c r="U18" s="28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pans="1:36" s="11" customFormat="1" ht="16.5" customHeight="1" x14ac:dyDescent="0.25">
      <c r="A19" s="81" t="s">
        <v>17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33" t="s">
        <v>18</v>
      </c>
      <c r="O19" s="50" t="s">
        <v>18</v>
      </c>
      <c r="P19" s="14"/>
      <c r="Q19" s="15"/>
    </row>
    <row r="20" spans="1:36" s="6" customFormat="1" ht="24.75" customHeight="1" x14ac:dyDescent="0.25">
      <c r="A20" s="77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21"/>
      <c r="Q20" s="7"/>
    </row>
  </sheetData>
  <mergeCells count="30">
    <mergeCell ref="A20:O20"/>
    <mergeCell ref="A5:O5"/>
    <mergeCell ref="A6:O6"/>
    <mergeCell ref="A7:O7"/>
    <mergeCell ref="A8:O8"/>
    <mergeCell ref="A19:M19"/>
    <mergeCell ref="A16:M16"/>
    <mergeCell ref="A17:M17"/>
    <mergeCell ref="A18:M18"/>
    <mergeCell ref="C14:C15"/>
    <mergeCell ref="A14:A15"/>
    <mergeCell ref="B14:B15"/>
    <mergeCell ref="D14:D15"/>
    <mergeCell ref="E14:E15"/>
    <mergeCell ref="F1:O1"/>
    <mergeCell ref="J10:J12"/>
    <mergeCell ref="K10:K12"/>
    <mergeCell ref="O10:O12"/>
    <mergeCell ref="A9:A12"/>
    <mergeCell ref="G9:M9"/>
    <mergeCell ref="F9:F12"/>
    <mergeCell ref="E9:E12"/>
    <mergeCell ref="N10:N12"/>
    <mergeCell ref="C9:C12"/>
    <mergeCell ref="B9:B12"/>
    <mergeCell ref="G10:I10"/>
    <mergeCell ref="M10:M12"/>
    <mergeCell ref="D9:D12"/>
    <mergeCell ref="L10:L12"/>
    <mergeCell ref="A3:O3"/>
  </mergeCells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 differentFirst="1">
    <oddHeader>&amp;RСтраница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Товары</vt:lpstr>
      <vt:lpstr>Товары!_ftnref1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2026-05-29T11:37:46Z</dcterms:modified>
</cp:coreProperties>
</file>