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Смета контракта общ.5 санузел 2" sheetId="1" r:id="rId1"/>
  </sheets>
  <definedNames>
    <definedName name="_xlnm.Print_Titles" localSheetId="0">'Смета контракта общ.5 санузел 2'!$17:$17</definedName>
    <definedName name="_xlnm.Print_Area" localSheetId="0">'Смета контракта общ.5 санузел 2'!$A$1:$I$31</definedName>
  </definedNames>
  <calcPr calcId="145621"/>
</workbook>
</file>

<file path=xl/calcChain.xml><?xml version="1.0" encoding="utf-8"?>
<calcChain xmlns="http://schemas.openxmlformats.org/spreadsheetml/2006/main">
  <c r="H22" i="1" l="1"/>
  <c r="H25" i="1"/>
</calcChain>
</file>

<file path=xl/sharedStrings.xml><?xml version="1.0" encoding="utf-8"?>
<sst xmlns="http://schemas.openxmlformats.org/spreadsheetml/2006/main" count="55" uniqueCount="34">
  <si>
    <t>Приложение № 6</t>
  </si>
  <si>
    <t>Утверждено приказом № 841/пр от 23 декабря 2019 г. Минстроя РФ</t>
  </si>
  <si>
    <t>Проект сметы контракта</t>
  </si>
  <si>
    <t/>
  </si>
  <si>
    <t>(наименование объекта)</t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</si>
  <si>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</si>
  <si>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</si>
  <si>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</si>
  <si>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</si>
  <si>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</si>
  <si>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</si>
  <si>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Страна происхождения оборудования</t>
  </si>
  <si>
    <t>Раздел 1. Новый раздел</t>
  </si>
  <si>
    <t>1</t>
  </si>
  <si>
    <t>Демонтаж</t>
  </si>
  <si>
    <t>м</t>
  </si>
  <si>
    <t>2</t>
  </si>
  <si>
    <t>Ремонтые работы</t>
  </si>
  <si>
    <t>3</t>
  </si>
  <si>
    <t>Вентсистемы</t>
  </si>
  <si>
    <t>м2</t>
  </si>
  <si>
    <t>Итого по смете</t>
  </si>
  <si>
    <t>Сумма НДС (ставка 22%) по позициям:1-3</t>
  </si>
  <si>
    <t>Всего с НДС</t>
  </si>
  <si>
    <t>Составил:</t>
  </si>
  <si>
    <t>(должность, подпись, инициалы, фамилия)</t>
  </si>
  <si>
    <t>УТВЕРЖДАЮ:</t>
  </si>
  <si>
    <t>Проректор по эксплуатации</t>
  </si>
  <si>
    <t>______________О.Ю. Гуринчук</t>
  </si>
  <si>
    <t xml:space="preserve">________________О.Ю. Гуринчук </t>
  </si>
  <si>
    <t>__29_  ___05_____2026 года</t>
  </si>
  <si>
    <t>Для организаций УСНО: ВСЕГО, НДС не облагается</t>
  </si>
  <si>
    <t>инженер ПТО                                                                                                                        А.А. Янушевская</t>
  </si>
  <si>
    <t>Капитальный ремонт санузла 2-го этажа общежития №5 (сантехсистемы, вентсистемы) ФГБОУ ВО "УГНТУ"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</si>
</sst>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b/>
      <sz val="10"/>
      <color rgb="FF000000"/>
      <name val="Calibri"/>
      <charset val="204"/>
    </font>
    <font>
      <sz val="10"/>
      <name val="Calibri"/>
      <charset val="204"/>
    </font>
    <font>
      <i/>
      <sz val="9"/>
      <name val="Calibri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b/>
      <i/>
      <sz val="12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1" fontId="2" fillId="0" borderId="4" xfId="0" applyNumberFormat="1" applyFont="1" applyFill="1" applyBorder="1" applyAlignment="1" applyProtection="1">
      <alignment horizontal="center" vertical="top"/>
    </xf>
    <xf numFmtId="4" fontId="2" fillId="0" borderId="4" xfId="0" applyNumberFormat="1" applyFont="1" applyFill="1" applyBorder="1" applyAlignment="1" applyProtection="1">
      <alignment horizontal="right" vertical="top"/>
    </xf>
    <xf numFmtId="43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4" fontId="6" fillId="0" borderId="3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 wrapText="1"/>
    </xf>
    <xf numFmtId="4" fontId="2" fillId="0" borderId="3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center" vertical="top"/>
    </xf>
    <xf numFmtId="49" fontId="10" fillId="0" borderId="0" xfId="1" applyNumberFormat="1" applyFont="1" applyFill="1" applyBorder="1" applyAlignment="1" applyProtection="1">
      <alignment horizontal="right"/>
    </xf>
    <xf numFmtId="49" fontId="11" fillId="0" borderId="0" xfId="1" applyNumberFormat="1" applyFont="1" applyFill="1" applyBorder="1" applyAlignment="1" applyProtection="1">
      <alignment horizontal="right"/>
    </xf>
    <xf numFmtId="0" fontId="9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49" fontId="11" fillId="0" borderId="0" xfId="1" applyNumberFormat="1" applyFont="1" applyFill="1" applyBorder="1" applyAlignment="1" applyProtection="1">
      <alignment horizontal="right"/>
    </xf>
    <xf numFmtId="0" fontId="12" fillId="0" borderId="0" xfId="0" applyFont="1" applyAlignment="1"/>
    <xf numFmtId="0" fontId="9" fillId="0" borderId="1" xfId="0" applyNumberFormat="1" applyFont="1" applyFill="1" applyBorder="1" applyAlignment="1" applyProtection="1">
      <alignment horizont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4" fontId="13" fillId="0" borderId="3" xfId="0" applyNumberFormat="1" applyFont="1" applyBorder="1" applyAlignment="1"/>
    <xf numFmtId="4" fontId="0" fillId="0" borderId="3" xfId="0" applyNumberFormat="1" applyBorder="1"/>
    <xf numFmtId="0" fontId="0" fillId="0" borderId="3" xfId="0" applyBorder="1"/>
    <xf numFmtId="0" fontId="14" fillId="0" borderId="1" xfId="0" applyNumberFormat="1" applyFont="1" applyFill="1" applyBorder="1" applyAlignment="1" applyProtection="1">
      <alignment vertical="center"/>
    </xf>
    <xf numFmtId="0" fontId="0" fillId="0" borderId="1" xfId="0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"/>
  <sheetViews>
    <sheetView tabSelected="1" workbookViewId="0">
      <selection activeCell="G9" sqref="G9"/>
    </sheetView>
  </sheetViews>
  <sheetFormatPr defaultColWidth="8.85546875" defaultRowHeight="15" customHeight="1" x14ac:dyDescent="0.25"/>
  <cols>
    <col min="1" max="1" width="7.42578125" style="1" customWidth="1"/>
    <col min="2" max="2" width="27.5703125" customWidth="1"/>
    <col min="3" max="3" width="15.85546875" customWidth="1"/>
    <col min="4" max="4" width="25.140625" customWidth="1"/>
    <col min="5" max="5" width="10.7109375" customWidth="1"/>
    <col min="6" max="6" width="11.140625" customWidth="1"/>
    <col min="7" max="8" width="17.85546875" customWidth="1"/>
    <col min="9" max="9" width="21" customWidth="1"/>
    <col min="10" max="18" width="154.5703125" style="2" hidden="1" customWidth="1"/>
    <col min="19" max="19" width="154.5703125" style="3" hidden="1" customWidth="1"/>
    <col min="20" max="20" width="68.5703125" style="3" hidden="1" customWidth="1"/>
    <col min="21" max="28" width="108.28515625" style="3" hidden="1" customWidth="1"/>
  </cols>
  <sheetData>
    <row r="1" spans="1:31" ht="15" customHeight="1" x14ac:dyDescent="0.25">
      <c r="A1"/>
      <c r="I1" s="4" t="s">
        <v>0</v>
      </c>
    </row>
    <row r="2" spans="1:31" x14ac:dyDescent="0.25">
      <c r="I2" s="4" t="s">
        <v>1</v>
      </c>
    </row>
    <row r="3" spans="1:31" x14ac:dyDescent="0.25">
      <c r="H3" s="40" t="s">
        <v>26</v>
      </c>
      <c r="I3" s="40"/>
      <c r="J3" s="40"/>
      <c r="AC3" s="3"/>
      <c r="AD3" s="3"/>
      <c r="AE3" s="3"/>
    </row>
    <row r="4" spans="1:31" x14ac:dyDescent="0.25">
      <c r="H4" s="41" t="s">
        <v>27</v>
      </c>
      <c r="I4" s="41"/>
      <c r="J4" s="41"/>
      <c r="AC4" s="3"/>
      <c r="AD4" s="3"/>
      <c r="AE4" s="3"/>
    </row>
    <row r="5" spans="1:31" x14ac:dyDescent="0.25">
      <c r="H5" s="42" t="s">
        <v>28</v>
      </c>
      <c r="I5" s="43"/>
      <c r="J5" s="44" t="s">
        <v>29</v>
      </c>
      <c r="AC5" s="3"/>
      <c r="AD5" s="3"/>
      <c r="AE5" s="3"/>
    </row>
    <row r="6" spans="1:31" x14ac:dyDescent="0.25">
      <c r="H6" s="41" t="s">
        <v>30</v>
      </c>
      <c r="I6" s="45"/>
      <c r="J6" s="45"/>
      <c r="AC6" s="3"/>
      <c r="AD6" s="3"/>
      <c r="AE6" s="3"/>
    </row>
    <row r="7" spans="1:31" x14ac:dyDescent="0.25">
      <c r="I7" s="4"/>
      <c r="AC7" s="3"/>
      <c r="AD7" s="3"/>
      <c r="AE7" s="3"/>
    </row>
    <row r="8" spans="1:31" x14ac:dyDescent="0.25">
      <c r="I8" s="4"/>
      <c r="AC8" s="3"/>
      <c r="AD8" s="3"/>
      <c r="AE8" s="3"/>
    </row>
    <row r="9" spans="1:31" x14ac:dyDescent="0.25">
      <c r="B9" s="5"/>
      <c r="C9" s="5"/>
      <c r="D9" s="5"/>
      <c r="E9" s="5"/>
      <c r="F9" s="5"/>
      <c r="G9" s="5"/>
      <c r="H9" s="5"/>
      <c r="I9" s="4"/>
      <c r="AC9" s="3"/>
      <c r="AD9" s="3"/>
      <c r="AE9" s="3"/>
    </row>
    <row r="10" spans="1:31" ht="21" customHeight="1" x14ac:dyDescent="0.25">
      <c r="A10" s="26" t="s">
        <v>2</v>
      </c>
      <c r="B10" s="26"/>
      <c r="C10" s="26"/>
      <c r="D10" s="26"/>
      <c r="E10" s="26"/>
      <c r="F10" s="26"/>
      <c r="G10" s="26"/>
      <c r="H10" s="26"/>
      <c r="I10" s="26"/>
      <c r="AC10" s="3"/>
      <c r="AD10" s="3"/>
      <c r="AE10" s="3"/>
    </row>
    <row r="11" spans="1:31" ht="15" customHeight="1" x14ac:dyDescent="0.25">
      <c r="AC11" s="3"/>
      <c r="AD11" s="3"/>
      <c r="AE11" s="3"/>
    </row>
    <row r="12" spans="1:31" x14ac:dyDescent="0.25">
      <c r="A12" s="46" t="s">
        <v>33</v>
      </c>
      <c r="B12" s="27"/>
      <c r="C12" s="27"/>
      <c r="D12" s="27"/>
      <c r="E12" s="27"/>
      <c r="F12" s="27"/>
      <c r="G12" s="27"/>
      <c r="H12" s="27"/>
      <c r="I12" s="27"/>
      <c r="J12" s="2" t="s">
        <v>3</v>
      </c>
      <c r="K12" s="2" t="s">
        <v>3</v>
      </c>
      <c r="L12" s="2" t="s">
        <v>3</v>
      </c>
      <c r="M12" s="2" t="s">
        <v>3</v>
      </c>
      <c r="N12" s="2" t="s">
        <v>3</v>
      </c>
      <c r="O12" s="2" t="s">
        <v>3</v>
      </c>
      <c r="P12" s="2" t="s">
        <v>3</v>
      </c>
      <c r="Q12" s="2" t="s">
        <v>3</v>
      </c>
      <c r="R12" s="2" t="s">
        <v>3</v>
      </c>
      <c r="AC12" s="3"/>
      <c r="AD12" s="3"/>
      <c r="AE12" s="3"/>
    </row>
    <row r="13" spans="1:31" x14ac:dyDescent="0.25">
      <c r="A13" s="28" t="s">
        <v>4</v>
      </c>
      <c r="B13" s="28"/>
      <c r="C13" s="28"/>
      <c r="D13" s="28"/>
      <c r="E13" s="28"/>
      <c r="F13" s="28"/>
      <c r="G13" s="28"/>
      <c r="H13" s="28"/>
      <c r="I13" s="28"/>
      <c r="AC13" s="3"/>
      <c r="AD13" s="3"/>
      <c r="AE13" s="3"/>
    </row>
    <row r="14" spans="1:31" x14ac:dyDescent="0.25">
      <c r="A14" s="6"/>
      <c r="B14" s="6"/>
      <c r="C14" s="6"/>
      <c r="D14" s="6"/>
      <c r="E14" s="6"/>
      <c r="F14" s="6"/>
      <c r="G14" s="6"/>
      <c r="H14" s="6"/>
      <c r="I14" s="6"/>
    </row>
    <row r="15" spans="1:31" ht="29.25" customHeight="1" x14ac:dyDescent="0.25">
      <c r="A15" s="29" t="s">
        <v>5</v>
      </c>
      <c r="B15" s="29" t="s">
        <v>6</v>
      </c>
      <c r="C15" s="29"/>
      <c r="D15" s="29"/>
      <c r="E15" s="29" t="s">
        <v>7</v>
      </c>
      <c r="F15" s="29" t="s">
        <v>8</v>
      </c>
      <c r="G15" s="30" t="s">
        <v>9</v>
      </c>
      <c r="H15" s="32" t="s">
        <v>10</v>
      </c>
      <c r="I15" s="29" t="s">
        <v>11</v>
      </c>
    </row>
    <row r="16" spans="1:31" ht="32.25" customHeight="1" x14ac:dyDescent="0.25">
      <c r="A16" s="29"/>
      <c r="B16" s="29"/>
      <c r="C16" s="29"/>
      <c r="D16" s="29"/>
      <c r="E16" s="29"/>
      <c r="F16" s="29"/>
      <c r="G16" s="31"/>
      <c r="H16" s="33"/>
      <c r="I16" s="29"/>
    </row>
    <row r="17" spans="1:31" x14ac:dyDescent="0.25">
      <c r="A17" s="7">
        <v>1</v>
      </c>
      <c r="B17" s="34">
        <v>2</v>
      </c>
      <c r="C17" s="34"/>
      <c r="D17" s="34"/>
      <c r="E17" s="8">
        <v>3</v>
      </c>
      <c r="F17" s="8">
        <v>4</v>
      </c>
      <c r="G17" s="8">
        <v>5</v>
      </c>
      <c r="H17" s="8">
        <v>6</v>
      </c>
      <c r="I17" s="7">
        <v>7</v>
      </c>
    </row>
    <row r="18" spans="1:31" x14ac:dyDescent="0.25">
      <c r="A18" s="35" t="s">
        <v>12</v>
      </c>
      <c r="B18" s="35"/>
      <c r="C18" s="35"/>
      <c r="D18" s="35"/>
      <c r="E18" s="35"/>
      <c r="F18" s="35"/>
      <c r="G18" s="35"/>
      <c r="H18" s="35"/>
      <c r="I18" s="35"/>
      <c r="S18" s="9" t="s">
        <v>12</v>
      </c>
    </row>
    <row r="19" spans="1:31" x14ac:dyDescent="0.25">
      <c r="A19" s="10" t="s">
        <v>13</v>
      </c>
      <c r="B19" s="36" t="s">
        <v>14</v>
      </c>
      <c r="C19" s="36"/>
      <c r="D19" s="36"/>
      <c r="E19" s="11" t="s">
        <v>15</v>
      </c>
      <c r="F19" s="12">
        <v>34</v>
      </c>
      <c r="G19" s="13">
        <v>557.02</v>
      </c>
      <c r="H19" s="13">
        <v>18938.78</v>
      </c>
      <c r="I19" s="14"/>
      <c r="S19" s="9"/>
      <c r="T19" s="15" t="s">
        <v>14</v>
      </c>
    </row>
    <row r="20" spans="1:31" x14ac:dyDescent="0.25">
      <c r="A20" s="10" t="s">
        <v>16</v>
      </c>
      <c r="B20" s="36" t="s">
        <v>17</v>
      </c>
      <c r="C20" s="36"/>
      <c r="D20" s="36"/>
      <c r="E20" s="11" t="s">
        <v>15</v>
      </c>
      <c r="F20" s="12">
        <v>24</v>
      </c>
      <c r="G20" s="13">
        <v>6722.59</v>
      </c>
      <c r="H20" s="13">
        <v>161342.20000000001</v>
      </c>
      <c r="I20" s="14"/>
      <c r="S20" s="9"/>
      <c r="T20" s="15" t="s">
        <v>17</v>
      </c>
    </row>
    <row r="21" spans="1:31" x14ac:dyDescent="0.25">
      <c r="A21" s="10" t="s">
        <v>18</v>
      </c>
      <c r="B21" s="36" t="s">
        <v>19</v>
      </c>
      <c r="C21" s="36"/>
      <c r="D21" s="36"/>
      <c r="E21" s="11" t="s">
        <v>20</v>
      </c>
      <c r="F21" s="16">
        <v>8.19</v>
      </c>
      <c r="G21" s="13">
        <v>6027.25</v>
      </c>
      <c r="H21" s="13">
        <v>49363.28</v>
      </c>
      <c r="I21" s="14"/>
      <c r="S21" s="9"/>
      <c r="T21" s="15" t="s">
        <v>19</v>
      </c>
    </row>
    <row r="22" spans="1:31" x14ac:dyDescent="0.25">
      <c r="A22" s="17"/>
      <c r="B22" s="37" t="s">
        <v>21</v>
      </c>
      <c r="C22" s="37"/>
      <c r="D22" s="37"/>
      <c r="E22" s="37"/>
      <c r="F22" s="37"/>
      <c r="G22" s="37"/>
      <c r="H22" s="18">
        <f>SUM(H19:H21)</f>
        <v>229644.26</v>
      </c>
      <c r="I22" s="19"/>
      <c r="U22" s="20" t="s">
        <v>21</v>
      </c>
      <c r="V22" s="20" t="s">
        <v>3</v>
      </c>
      <c r="W22" s="20" t="s">
        <v>3</v>
      </c>
      <c r="X22" s="20" t="s">
        <v>3</v>
      </c>
      <c r="Y22" s="20" t="s">
        <v>3</v>
      </c>
      <c r="Z22" s="20" t="s">
        <v>3</v>
      </c>
    </row>
    <row r="23" spans="1:31" x14ac:dyDescent="0.25">
      <c r="A23" s="17"/>
      <c r="B23" s="38" t="s">
        <v>22</v>
      </c>
      <c r="C23" s="38"/>
      <c r="D23" s="38"/>
      <c r="E23" s="38"/>
      <c r="F23" s="38"/>
      <c r="G23" s="38"/>
      <c r="H23" s="21">
        <v>50521.74</v>
      </c>
      <c r="I23" s="19"/>
      <c r="U23" s="20"/>
      <c r="V23" s="20"/>
      <c r="W23" s="20"/>
      <c r="X23" s="20"/>
      <c r="Y23" s="20"/>
      <c r="Z23" s="20"/>
      <c r="AA23" s="15" t="s">
        <v>22</v>
      </c>
    </row>
    <row r="24" spans="1:31" x14ac:dyDescent="0.25">
      <c r="A24" s="17"/>
      <c r="B24" s="37" t="s">
        <v>23</v>
      </c>
      <c r="C24" s="37"/>
      <c r="D24" s="37"/>
      <c r="E24" s="37"/>
      <c r="F24" s="37"/>
      <c r="G24" s="37"/>
      <c r="H24" s="18">
        <v>280166</v>
      </c>
      <c r="I24" s="19"/>
      <c r="U24" s="20"/>
      <c r="V24" s="20"/>
      <c r="W24" s="20"/>
      <c r="X24" s="20"/>
      <c r="Y24" s="20"/>
      <c r="Z24" s="20"/>
      <c r="AA24" s="15"/>
      <c r="AB24" s="20" t="s">
        <v>23</v>
      </c>
    </row>
    <row r="25" spans="1:31" ht="15" customHeight="1" x14ac:dyDescent="0.25">
      <c r="A25" s="47"/>
      <c r="B25" s="48" t="s">
        <v>31</v>
      </c>
      <c r="C25" s="48"/>
      <c r="D25" s="48"/>
      <c r="E25" s="48"/>
      <c r="F25" s="48"/>
      <c r="G25" s="48"/>
      <c r="H25" s="49">
        <f>H24</f>
        <v>280166</v>
      </c>
      <c r="I25" s="50"/>
      <c r="AC25" s="3"/>
      <c r="AD25" s="3"/>
      <c r="AE25" s="3"/>
    </row>
    <row r="26" spans="1:31" ht="15" customHeight="1" x14ac:dyDescent="0.25">
      <c r="AC26" s="3"/>
      <c r="AD26" s="3"/>
      <c r="AE26" s="3"/>
    </row>
    <row r="27" spans="1:31" ht="15" customHeight="1" x14ac:dyDescent="0.25">
      <c r="AC27" s="3"/>
      <c r="AD27" s="3"/>
      <c r="AE27" s="3"/>
    </row>
    <row r="28" spans="1:31" ht="15" customHeight="1" x14ac:dyDescent="0.25">
      <c r="AC28" s="3"/>
      <c r="AD28" s="3"/>
      <c r="AE28" s="3"/>
    </row>
    <row r="29" spans="1:31" ht="15" customHeight="1" x14ac:dyDescent="0.25">
      <c r="A29"/>
      <c r="B29" s="22" t="s">
        <v>24</v>
      </c>
      <c r="C29" s="51" t="s">
        <v>32</v>
      </c>
      <c r="D29" s="52"/>
      <c r="E29" s="52"/>
      <c r="F29" s="52"/>
      <c r="G29" s="52"/>
      <c r="H29" s="52"/>
      <c r="I29" s="23"/>
      <c r="AC29" s="3"/>
      <c r="AD29" s="3"/>
      <c r="AE29" s="3"/>
    </row>
    <row r="30" spans="1:31" x14ac:dyDescent="0.25">
      <c r="B30" s="24"/>
      <c r="C30" s="39" t="s">
        <v>25</v>
      </c>
      <c r="D30" s="39"/>
      <c r="E30" s="39"/>
      <c r="F30" s="39"/>
      <c r="G30" s="39"/>
      <c r="H30" s="39"/>
      <c r="I30" s="25"/>
      <c r="AC30" s="3"/>
      <c r="AD30" s="3"/>
      <c r="AE30" s="3"/>
    </row>
  </sheetData>
  <mergeCells count="25">
    <mergeCell ref="A12:I12"/>
    <mergeCell ref="A13:I13"/>
    <mergeCell ref="B25:G25"/>
    <mergeCell ref="C29:H29"/>
    <mergeCell ref="C30:H30"/>
    <mergeCell ref="H3:J3"/>
    <mergeCell ref="H4:J4"/>
    <mergeCell ref="H5:I5"/>
    <mergeCell ref="H6:J6"/>
    <mergeCell ref="A10:I10"/>
    <mergeCell ref="B22:G22"/>
    <mergeCell ref="B23:G23"/>
    <mergeCell ref="B24:G24"/>
    <mergeCell ref="B17:D17"/>
    <mergeCell ref="A18:I18"/>
    <mergeCell ref="B19:D19"/>
    <mergeCell ref="B20:D20"/>
    <mergeCell ref="B21:D21"/>
    <mergeCell ref="A15:A16"/>
    <mergeCell ref="B15:D16"/>
    <mergeCell ref="E15:E16"/>
    <mergeCell ref="F15:F16"/>
    <mergeCell ref="G15:G16"/>
    <mergeCell ref="H15:H16"/>
    <mergeCell ref="I15:I16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общ.5 санузел 2</vt:lpstr>
      <vt:lpstr>'Смета контракта общ.5 санузел 2'!Заголовки_для_печати</vt:lpstr>
      <vt:lpstr>'Смета контракта общ.5 санузел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2022-06-23T07:54:21Z</cp:lastPrinted>
  <dcterms:created xsi:type="dcterms:W3CDTF">2020-09-30T08:50:27Z</dcterms:created>
  <dcterms:modified xsi:type="dcterms:W3CDTF">2026-05-29T07:23:57Z</dcterms:modified>
</cp:coreProperties>
</file>